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AC12F17-C39B-43E7-9827-92B1E588A497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<sst xmlns="http://schemas.openxmlformats.org/spreadsheetml/2006/main" count="45" uniqueCount="44">
  <si>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</si>
  <si>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</si>
  <si>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</si>
  <si>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</si>
  <si>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</si>
  <si>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</si>
  <si>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</si>
  <si>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</si>
  <si>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</si>
  <si>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</si>
  <si>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</si>
  <si>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</si>
  <si>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</si>
  <si>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</si>
  <si>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</si>
  <si>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</si>
  <si>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</si>
  <si>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</si>
  <si>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</si>
  <si>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</si>
  <si>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</si>
  <si>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</si>
  <si>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</si>
  <si>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</si>
  <si>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</si>
  <si>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</si>
  <si>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</si>
  <si>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</si>
  <si>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</si>
  <si>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</si>
  <si>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PARQUE RECREATIVO CANADA DE NE</t>
  </si>
  <si>
    <t>NUMERO DE CUENTA:85DP07C975502501</t>
  </si>
  <si>
    <t>CORRESPONDIENTE AL MUNICIPIO DE PURISIMA DEL RINCON</t>
  </si>
  <si>
    <t>TENSION: BAJA - BAJA</t>
  </si>
  <si>
    <t xml:space="preserve">FECHA DE CENSO: 24/05/2019  </t>
  </si>
  <si>
    <t>RPU: 060040316241</t>
  </si>
  <si>
    <t>UBICACION: PARQUE RECREATIVO CANADA DE NE</t>
  </si>
  <si>
    <t>TARIFA: 5A</t>
  </si>
  <si>
    <t>ZONA LEON</t>
  </si>
  <si>
    <t>100 W</t>
  </si>
  <si>
    <t>65 W</t>
  </si>
  <si>
    <t>85 W</t>
  </si>
  <si>
    <t>75 W</t>
  </si>
  <si>
    <t>175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</si>
</sst>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7</v>
      </c>
      <c r="D12" s="23">
        <v>700</v>
      </c>
      <c r="E12" s="32">
        <f>SUM(D12:D13)</f>
        <v>700</v>
      </c>
      <c r="F12" s="34">
        <f>E12*0.25</f>
        <v>175</v>
      </c>
      <c r="G12" s="36">
        <f>(E12+F12)/1000</f>
        <v>0.875</v>
      </c>
      <c r="H12" s="38">
        <f>G12*12</f>
        <v>10.5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7</v>
      </c>
      <c r="D24" s="23">
        <v>455</v>
      </c>
      <c r="E24" s="32">
        <f>SUM(D24:D25)</f>
        <v>1730</v>
      </c>
      <c r="F24" s="34">
        <f>E24*0.25</f>
        <v>432.5</v>
      </c>
      <c r="G24" s="36">
        <f>(E24+F24)/1000</f>
        <v>2.1625000000000001</v>
      </c>
      <c r="H24" s="38">
        <f>G24*12</f>
        <v>25.950000000000003</v>
      </c>
      <c r="I24" s="7"/>
    </row>
    <row r="25" spans="1:9" x14ac:dyDescent="0.25">
      <c r="A25" s="5"/>
      <c r="B25" s="2" t="s">
        <v>41</v>
      </c>
      <c r="C25" s="14">
        <v>15</v>
      </c>
      <c r="D25" s="23">
        <v>1275</v>
      </c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 t="s">
        <v>42</v>
      </c>
      <c r="C33" s="13">
        <v>1</v>
      </c>
      <c r="D33" s="23">
        <v>75</v>
      </c>
      <c r="E33" s="32">
        <f>SUM(D33:D34)</f>
        <v>75</v>
      </c>
      <c r="F33" s="41"/>
      <c r="G33" s="36">
        <f>E33/1000</f>
        <v>7.4999999999999997E-2</v>
      </c>
      <c r="H33" s="38">
        <f>G33*12</f>
        <v>0.89999999999999991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43</v>
      </c>
      <c r="C42" s="13">
        <v>10</v>
      </c>
      <c r="D42" s="23">
        <v>1750</v>
      </c>
      <c r="E42" s="32">
        <f>SUM(D42:D43)</f>
        <v>1750</v>
      </c>
      <c r="F42" s="34">
        <f>E42*0.25</f>
        <v>437.5</v>
      </c>
      <c r="G42" s="36">
        <f>(E42+F42)/1000</f>
        <v>2.1875</v>
      </c>
      <c r="H42" s="38">
        <f>G42*12</f>
        <v>26.25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40</v>
      </c>
      <c r="D47" s="23">
        <f t="shared" si="0"/>
        <v>4255</v>
      </c>
      <c r="E47" s="24">
        <f>(SUM(E12:E46))/1000</f>
        <v>4.2549999999999999</v>
      </c>
      <c r="F47" s="14">
        <f t="shared" si="0"/>
        <v>1045</v>
      </c>
      <c r="G47" s="15">
        <f t="shared" si="0"/>
        <v>5.3000000000000007</v>
      </c>
      <c r="H47" s="21">
        <f t="shared" si="0"/>
        <v>63.6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2019-05-28T17:21:12Z</cp:lastPrinted>
  <dcterms:created xsi:type="dcterms:W3CDTF">2011-10-26T15:56:34Z</dcterms:created>
  <dcterms:modified xsi:type="dcterms:W3CDTF">2019-05-28T17:22:15Z</dcterms:modified>
</cp:coreProperties>
</file>